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12120" windowHeight="9120"/>
  </bookViews>
  <sheets>
    <sheet name="2019 2020" sheetId="2" r:id="rId1"/>
  </sheets>
  <definedNames>
    <definedName name="Z_37592342_630B_4CB7_BA13_8C7D842DE31B_.wvu.PrintArea" localSheetId="0" hidden="1">'2019 2020'!$A$3:$D$19</definedName>
    <definedName name="Z_37592342_630B_4CB7_BA13_8C7D842DE31B_.wvu.PrintTitles" localSheetId="0" hidden="1">'2019 2020'!$9:$9</definedName>
    <definedName name="_xlnm.Print_Titles" localSheetId="0">'2019 2020'!$9:$9</definedName>
    <definedName name="_xlnm.Print_Area" localSheetId="0">'2019 2020'!$A$1:$D$34</definedName>
  </definedNames>
  <calcPr calcId="145621"/>
  <customWorkbookViews>
    <customWorkbookView name="U174 - Личное представление" guid="{41D20147-E70C-44C0-97ED-778DFA345EA6}" mergeInterval="0" personalView="1" maximized="1" windowWidth="1020" windowHeight="566" activeSheetId="3"/>
    <customWorkbookView name="u221 - Личное представление" guid="{F8B1E52F-B7E3-4703-943A-E0889DBC1E17}" mergeInterval="0" personalView="1" maximized="1" windowWidth="796" windowHeight="398" activeSheetId="3"/>
    <customWorkbookView name="ДФ - Личное представление" guid="{0F6335BE-CF6B-4598-AFF4-46E2901E09FD}" mergeInterval="0" personalView="1" maximized="1" windowWidth="1020" windowHeight="606" activeSheetId="2" showComments="commIndAndComment"/>
    <customWorkbookView name="АСФР - Личное представление" guid="{F1195079-B39E-43A3-8996-B837065E8C39}" mergeInterval="0" personalView="1" maximized="1" windowWidth="1020" windowHeight="618" activeSheetId="2"/>
    <customWorkbookView name="okho417a - Личное представление" guid="{37592342-630B-4CB7-BA13-8C7D842DE31B}" mergeInterval="0" personalView="1" maximized="1" windowWidth="796" windowHeight="424" activeSheetId="2"/>
    <customWorkbookView name="u4173 - Личное представление" guid="{55341C2E-2A8A-48D1-8B13-BD6838CEA141}" mergeInterval="0" personalView="1" maximized="1" windowWidth="1020" windowHeight="532" activeSheetId="2"/>
  </customWorkbookViews>
</workbook>
</file>

<file path=xl/calcChain.xml><?xml version="1.0" encoding="utf-8"?>
<calcChain xmlns="http://schemas.openxmlformats.org/spreadsheetml/2006/main">
  <c r="D20" i="2" l="1"/>
  <c r="C20" i="2"/>
  <c r="D22" i="2" l="1"/>
  <c r="C22" i="2"/>
  <c r="D13" i="2"/>
  <c r="C13" i="2"/>
  <c r="D26" i="2" l="1"/>
  <c r="C26" i="2"/>
  <c r="D15" i="2" l="1"/>
  <c r="C18" i="2" l="1"/>
  <c r="D25" i="2" l="1"/>
  <c r="C25" i="2"/>
  <c r="C15" i="2"/>
  <c r="C11" i="2"/>
  <c r="D18" i="2"/>
  <c r="D11" i="2"/>
  <c r="D10" i="2" l="1"/>
  <c r="D30" i="2" s="1"/>
  <c r="C10" i="2"/>
  <c r="C30" i="2" s="1"/>
</calcChain>
</file>

<file path=xl/sharedStrings.xml><?xml version="1.0" encoding="utf-8"?>
<sst xmlns="http://schemas.openxmlformats.org/spreadsheetml/2006/main" count="50" uniqueCount="50">
  <si>
    <t>1 08 00000 00 0000 000</t>
  </si>
  <si>
    <t>ГОСУДАРСТВЕННАЯ ПОШЛИНА</t>
  </si>
  <si>
    <t>1 01 00000 00 0000 000</t>
  </si>
  <si>
    <t>НАЛОГИ НА ПРИБЫЛЬ, ДОХОДЫ</t>
  </si>
  <si>
    <t xml:space="preserve">1 01 02000 01 0000 110 </t>
  </si>
  <si>
    <t>Налог на доходы физических лиц</t>
  </si>
  <si>
    <t>Код бюджетной классификации</t>
  </si>
  <si>
    <t>1 00 00000 00 0000 000</t>
  </si>
  <si>
    <t>Наименование дохода</t>
  </si>
  <si>
    <t>БЕЗВОЗМЕЗДНЫЕ ПОСТУПЛЕНИЯ</t>
  </si>
  <si>
    <t xml:space="preserve">Безвозмездные поступления от других бюджетов бюджетной системы Российской Федерации </t>
  </si>
  <si>
    <t>ВСЕГО ДОХОДОВ</t>
  </si>
  <si>
    <t>2 00 00000 00 0000 000</t>
  </si>
  <si>
    <t>2 02 00000 00 0000 000</t>
  </si>
  <si>
    <t>НАЛОГОВЫЕ И НЕНАЛОГОВЫЕ ДОХОДЫ</t>
  </si>
  <si>
    <t>Иные межбюджетные трансферты</t>
  </si>
  <si>
    <t>1 06 00000 00 0000 000</t>
  </si>
  <si>
    <t>НАЛОГИ НА ИМУЩЕСТВО</t>
  </si>
  <si>
    <t xml:space="preserve">1 06 06000 00 0000 110 </t>
  </si>
  <si>
    <t>Земельный налог</t>
  </si>
  <si>
    <t>Плановый период</t>
  </si>
  <si>
    <t>1 06 01000 00 0000 110</t>
  </si>
  <si>
    <t>Налог на имущество физических лиц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</si>
  <si>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</si>
  <si>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</si>
  <si>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ПО ГРУППАМ, ПОДГРУППАМ И СТАТЬЯМ БЮДЖЕТНОЙ КЛАССИФИКАЦИИ</t>
  </si>
  <si>
    <t>Субвенции бюджетам бюджетной системы Российской Федерации</t>
  </si>
  <si>
    <t>2020 год</t>
  </si>
  <si>
    <t xml:space="preserve">1 05 00000 00 0000 000
</t>
  </si>
  <si>
    <t xml:space="preserve">НАЛОГИ НА СОВОКУПНЫЙ ДОХОД
</t>
  </si>
  <si>
    <t xml:space="preserve">1 05 03000 01 0000 110
</t>
  </si>
  <si>
    <t xml:space="preserve">Единый сельскохозяйственный налог
</t>
  </si>
  <si>
    <t xml:space="preserve">1 13 00000 00 0000 000
</t>
  </si>
  <si>
    <t xml:space="preserve">1 13 02000 00 0000 130
</t>
  </si>
  <si>
    <t xml:space="preserve">Доходы от компенсации затрат государства
</t>
  </si>
  <si>
    <t xml:space="preserve">1 16 00000 00 0000 000
</t>
  </si>
  <si>
    <t>ШТРАФЫ, САНКЦИИ, ВОЗМЕЩЕНИЕ УЩЕРБА</t>
  </si>
  <si>
    <t>(Тыс.руб.)</t>
  </si>
  <si>
    <t>Дотации бюджетам бюджетной системы Российской Федерации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</si>
  <si>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</si>
  <si>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</si>
  <si>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</si>
  <si>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</si>
  <si>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 ПЛАНОВЫЙ ПЕРИОД 2020 И 2021 ГОДОВ</t>
  </si>
  <si>
    <t>2021 год</t>
  </si>
  <si>
    <t>ДОХОДЫ ОТ ОКАЗАНИЯ ПЛАТНЫХ УСЛУГ И КОМПЕНСАЦИИ ЗАТРАТ ГОСУДАРСТВА</t>
  </si>
  <si>
    <t>2 02 10000 00 0000 150</t>
  </si>
  <si>
    <t>2 02 30000 00 0000 150</t>
  </si>
  <si>
    <t>2 02 40000 00 0000 150</t>
  </si>
  <si>
    <t>ДОХОДЫ БЮДЖЕТА ДЕМЬЯНСКОГО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</si>
</sst>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 Cyr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1"/>
      <color indexed="10"/>
      <name val="Arial"/>
      <family val="2"/>
      <charset val="204"/>
    </font>
    <font>
      <sz val="12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6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left"/>
    </xf>
    <xf numFmtId="1" fontId="1" fillId="0" borderId="0" xfId="0" applyNumberFormat="1" applyFont="1"/>
    <xf numFmtId="0" fontId="3" fillId="0" borderId="0" xfId="0" applyFont="1" applyBorder="1"/>
    <xf numFmtId="0" fontId="3" fillId="0" borderId="0" xfId="0" applyFont="1" applyBorder="1" applyAlignment="1">
      <alignment vertical="top" wrapText="1"/>
    </xf>
    <xf numFmtId="164" fontId="3" fillId="0" borderId="0" xfId="0" applyNumberFormat="1" applyFont="1" applyBorder="1"/>
    <xf numFmtId="0" fontId="8" fillId="0" borderId="0" xfId="0" applyFont="1" applyBorder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top" wrapText="1"/>
    </xf>
    <xf numFmtId="164" fontId="9" fillId="0" borderId="2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justify" vertical="top" wrapText="1"/>
    </xf>
    <xf numFmtId="164" fontId="3" fillId="0" borderId="0" xfId="0" applyNumberFormat="1" applyFont="1" applyBorder="1" applyAlignment="1">
      <alignment horizontal="right" vertical="top"/>
    </xf>
    <xf numFmtId="0" fontId="3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164" fontId="9" fillId="0" borderId="0" xfId="0" applyNumberFormat="1" applyFont="1" applyBorder="1" applyAlignment="1">
      <alignment vertical="top" wrapText="1"/>
    </xf>
    <xf numFmtId="164" fontId="3" fillId="0" borderId="0" xfId="0" applyNumberFormat="1" applyFont="1" applyBorder="1" applyAlignment="1">
      <alignment vertical="top" wrapText="1"/>
    </xf>
    <xf numFmtId="164" fontId="3" fillId="0" borderId="0" xfId="0" applyNumberFormat="1" applyFont="1" applyFill="1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164" fontId="3" fillId="2" borderId="0" xfId="0" applyNumberFormat="1" applyFont="1" applyFill="1" applyBorder="1" applyAlignment="1">
      <alignment horizontal="right" vertical="top"/>
    </xf>
    <xf numFmtId="0" fontId="3" fillId="0" borderId="0" xfId="0" applyFont="1" applyAlignment="1">
      <alignment horizontal="justify" vertical="top" wrapText="1"/>
    </xf>
    <xf numFmtId="0" fontId="9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1975485</xdr:colOff>
      <xdr:row>0</xdr:row>
      <xdr:rowOff>66675</xdr:rowOff>
    </xdr:from>
    <xdr:to>
      <xdr:col>3</xdr:col>
      <xdr:colOff>832483</xdr:colOff>
      <xdr:row>2</xdr:row>
      <xdr:rowOff>609600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982085" y="66675"/>
          <a:ext cx="3759198" cy="923925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Приложение  4</a:t>
          </a:r>
        </a:p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к решению  Думы Демьянского</a:t>
          </a:r>
        </a:p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сельского поселения</a:t>
          </a:r>
        </a:p>
        <a:p>
          <a:pPr algn="l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Arial"/>
              <a:cs typeface="Arial"/>
            </a:rPr>
            <a:t>от __.__. 2018   № __</a:t>
          </a:r>
          <a:endParaRPr lang="ru-RU" sz="12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4"/>
  <sheetViews>
    <sheetView tabSelected="1" zoomScale="67" zoomScaleNormal="67" zoomScaleSheetLayoutView="100" workbookViewId="0">
      <pane xSplit="1" ySplit="9" topLeftCell="B10" activePane="bottomRight" state="frozen"/>
      <selection pane="topRight" activeCell="C1" sqref="C1"/>
      <selection pane="bottomLeft" activeCell="A8" sqref="A8"/>
      <selection pane="bottomRight" activeCell="D30" sqref="D30"/>
    </sheetView>
  </sheetViews>
  <sheetFormatPr defaultColWidth="9.109375" defaultRowHeight="13.8" x14ac:dyDescent="0.25"/>
  <cols>
    <col min="1" max="1" width="29.33203125" style="1" customWidth="1"/>
    <col min="2" max="2" width="53.33203125" style="1" customWidth="1"/>
    <col min="3" max="3" width="18.109375" style="1" customWidth="1"/>
    <col min="4" max="4" width="16" style="1" customWidth="1"/>
    <col min="5" max="5" width="9.109375" style="1"/>
    <col min="6" max="6" width="13.109375" style="1" customWidth="1"/>
    <col min="7" max="16384" width="9.109375" style="1"/>
  </cols>
  <sheetData>
    <row r="1" spans="1:6" ht="15" x14ac:dyDescent="0.25">
      <c r="A1" s="5"/>
      <c r="B1" s="5"/>
      <c r="C1" s="5"/>
      <c r="D1" s="5"/>
      <c r="E1" s="5"/>
    </row>
    <row r="2" spans="1:6" ht="15" x14ac:dyDescent="0.25">
      <c r="A2" s="5"/>
      <c r="B2" s="5"/>
      <c r="C2" s="5"/>
      <c r="D2" s="5"/>
      <c r="E2" s="5"/>
    </row>
    <row r="3" spans="1:6" ht="43.2" customHeight="1" x14ac:dyDescent="0.25">
      <c r="A3" s="5"/>
      <c r="B3" s="8"/>
      <c r="C3" s="8"/>
      <c r="D3" s="8"/>
      <c r="E3" s="5"/>
    </row>
    <row r="4" spans="1:6" ht="22.8" customHeight="1" x14ac:dyDescent="0.3">
      <c r="A4" s="33" t="s">
        <v>49</v>
      </c>
      <c r="B4" s="34"/>
      <c r="C4" s="34"/>
      <c r="D4" s="34"/>
      <c r="E4" s="5"/>
    </row>
    <row r="5" spans="1:6" ht="19.2" customHeight="1" x14ac:dyDescent="0.3">
      <c r="A5" s="33" t="s">
        <v>25</v>
      </c>
      <c r="B5" s="34"/>
      <c r="C5" s="34"/>
      <c r="D5" s="34"/>
      <c r="E5" s="5"/>
    </row>
    <row r="6" spans="1:6" ht="19.8" customHeight="1" x14ac:dyDescent="0.3">
      <c r="A6" s="30" t="s">
        <v>43</v>
      </c>
      <c r="B6" s="30"/>
      <c r="C6" s="30"/>
      <c r="D6" s="30"/>
      <c r="E6" s="5"/>
    </row>
    <row r="7" spans="1:6" ht="15" x14ac:dyDescent="0.25">
      <c r="A7" s="3"/>
      <c r="B7" s="3"/>
      <c r="C7" s="3"/>
      <c r="D7" s="14" t="s">
        <v>37</v>
      </c>
      <c r="E7" s="5"/>
    </row>
    <row r="8" spans="1:6" ht="15" x14ac:dyDescent="0.25">
      <c r="A8" s="31" t="s">
        <v>6</v>
      </c>
      <c r="B8" s="31" t="s">
        <v>8</v>
      </c>
      <c r="C8" s="32" t="s">
        <v>20</v>
      </c>
      <c r="D8" s="32"/>
      <c r="E8" s="5"/>
    </row>
    <row r="9" spans="1:6" s="2" customFormat="1" ht="31.5" customHeight="1" x14ac:dyDescent="0.25">
      <c r="A9" s="31"/>
      <c r="B9" s="31"/>
      <c r="C9" s="15" t="s">
        <v>27</v>
      </c>
      <c r="D9" s="15" t="s">
        <v>44</v>
      </c>
      <c r="E9" s="6"/>
    </row>
    <row r="10" spans="1:6" ht="21" customHeight="1" x14ac:dyDescent="0.25">
      <c r="A10" s="26" t="s">
        <v>7</v>
      </c>
      <c r="B10" s="16" t="s">
        <v>14</v>
      </c>
      <c r="C10" s="17">
        <f>C11+C13+C15+C18+C22+C24+C20</f>
        <v>2045.6</v>
      </c>
      <c r="D10" s="17">
        <f>D11+D13+D15+D18+D22+D24+D20</f>
        <v>2149.1</v>
      </c>
      <c r="E10" s="5"/>
      <c r="F10" s="9"/>
    </row>
    <row r="11" spans="1:6" ht="19.5" customHeight="1" x14ac:dyDescent="0.25">
      <c r="A11" s="18" t="s">
        <v>2</v>
      </c>
      <c r="B11" s="19" t="s">
        <v>3</v>
      </c>
      <c r="C11" s="20">
        <f>C12</f>
        <v>1355.2</v>
      </c>
      <c r="D11" s="20">
        <f>D12</f>
        <v>1379</v>
      </c>
      <c r="E11" s="5"/>
    </row>
    <row r="12" spans="1:6" s="4" customFormat="1" ht="24.9" customHeight="1" x14ac:dyDescent="0.25">
      <c r="A12" s="18" t="s">
        <v>4</v>
      </c>
      <c r="B12" s="19" t="s">
        <v>5</v>
      </c>
      <c r="C12" s="20">
        <v>1355.2</v>
      </c>
      <c r="D12" s="20">
        <v>1379</v>
      </c>
      <c r="E12" s="7"/>
    </row>
    <row r="13" spans="1:6" s="4" customFormat="1" ht="24.9" hidden="1" customHeight="1" x14ac:dyDescent="0.25">
      <c r="A13" s="18" t="s">
        <v>28</v>
      </c>
      <c r="B13" s="19" t="s">
        <v>29</v>
      </c>
      <c r="C13" s="20">
        <f>C14</f>
        <v>0</v>
      </c>
      <c r="D13" s="20">
        <f>D14</f>
        <v>0</v>
      </c>
      <c r="E13" s="7"/>
    </row>
    <row r="14" spans="1:6" s="4" customFormat="1" ht="24.9" hidden="1" customHeight="1" x14ac:dyDescent="0.25">
      <c r="A14" s="18" t="s">
        <v>30</v>
      </c>
      <c r="B14" s="19" t="s">
        <v>31</v>
      </c>
      <c r="C14" s="20"/>
      <c r="D14" s="20"/>
      <c r="E14" s="7"/>
    </row>
    <row r="15" spans="1:6" ht="20.25" customHeight="1" x14ac:dyDescent="0.25">
      <c r="A15" s="18" t="s">
        <v>16</v>
      </c>
      <c r="B15" s="19" t="s">
        <v>17</v>
      </c>
      <c r="C15" s="20">
        <f>C16+C17</f>
        <v>557.79999999999995</v>
      </c>
      <c r="D15" s="20">
        <f>D16+D17</f>
        <v>631.9</v>
      </c>
      <c r="E15" s="5"/>
    </row>
    <row r="16" spans="1:6" ht="20.25" customHeight="1" x14ac:dyDescent="0.25">
      <c r="A16" s="18" t="s">
        <v>21</v>
      </c>
      <c r="B16" s="19" t="s">
        <v>22</v>
      </c>
      <c r="C16" s="20">
        <v>183.4</v>
      </c>
      <c r="D16" s="20">
        <v>257.5</v>
      </c>
      <c r="E16" s="5"/>
    </row>
    <row r="17" spans="1:5" ht="20.25" customHeight="1" x14ac:dyDescent="0.25">
      <c r="A17" s="18" t="s">
        <v>18</v>
      </c>
      <c r="B17" s="19" t="s">
        <v>19</v>
      </c>
      <c r="C17" s="20">
        <v>374.4</v>
      </c>
      <c r="D17" s="27">
        <v>374.4</v>
      </c>
      <c r="E17" s="5"/>
    </row>
    <row r="18" spans="1:5" ht="24.9" customHeight="1" x14ac:dyDescent="0.25">
      <c r="A18" s="18" t="s">
        <v>0</v>
      </c>
      <c r="B18" s="19" t="s">
        <v>1</v>
      </c>
      <c r="C18" s="20">
        <f>C19</f>
        <v>39.6</v>
      </c>
      <c r="D18" s="20">
        <f>D19</f>
        <v>41.2</v>
      </c>
      <c r="E18" s="5"/>
    </row>
    <row r="19" spans="1:5" ht="73.8" customHeight="1" x14ac:dyDescent="0.25">
      <c r="A19" s="21" t="s">
        <v>23</v>
      </c>
      <c r="B19" s="28" t="s">
        <v>24</v>
      </c>
      <c r="C19" s="20">
        <v>39.6</v>
      </c>
      <c r="D19" s="20">
        <v>41.2</v>
      </c>
      <c r="E19" s="5"/>
    </row>
    <row r="20" spans="1:5" ht="64.5" customHeight="1" x14ac:dyDescent="0.25">
      <c r="A20" s="21" t="s">
        <v>39</v>
      </c>
      <c r="B20" s="28" t="s">
        <v>40</v>
      </c>
      <c r="C20" s="20">
        <f>C21</f>
        <v>93</v>
      </c>
      <c r="D20" s="20">
        <f>D21</f>
        <v>97</v>
      </c>
      <c r="E20" s="5"/>
    </row>
    <row r="21" spans="1:5" ht="136.19999999999999" customHeight="1" x14ac:dyDescent="0.25">
      <c r="A21" s="21" t="s">
        <v>41</v>
      </c>
      <c r="B21" s="28" t="s">
        <v>42</v>
      </c>
      <c r="C21" s="20">
        <v>93</v>
      </c>
      <c r="D21" s="20">
        <v>97</v>
      </c>
      <c r="E21" s="5"/>
    </row>
    <row r="22" spans="1:5" ht="49.2" hidden="1" customHeight="1" x14ac:dyDescent="0.25">
      <c r="A22" s="21" t="s">
        <v>32</v>
      </c>
      <c r="B22" s="28" t="s">
        <v>45</v>
      </c>
      <c r="C22" s="20">
        <f>C23</f>
        <v>0</v>
      </c>
      <c r="D22" s="20">
        <f>D23</f>
        <v>0</v>
      </c>
      <c r="E22" s="5"/>
    </row>
    <row r="23" spans="1:5" ht="27" hidden="1" customHeight="1" x14ac:dyDescent="0.25">
      <c r="A23" s="21" t="s">
        <v>33</v>
      </c>
      <c r="B23" s="28" t="s">
        <v>34</v>
      </c>
      <c r="C23" s="20">
        <v>0</v>
      </c>
      <c r="D23" s="20">
        <v>0</v>
      </c>
      <c r="E23" s="5"/>
    </row>
    <row r="24" spans="1:5" ht="28.2" hidden="1" customHeight="1" x14ac:dyDescent="0.25">
      <c r="A24" s="21" t="s">
        <v>35</v>
      </c>
      <c r="B24" s="28" t="s">
        <v>36</v>
      </c>
      <c r="C24" s="20">
        <v>0</v>
      </c>
      <c r="D24" s="20">
        <v>0</v>
      </c>
      <c r="E24" s="5"/>
    </row>
    <row r="25" spans="1:5" ht="24" customHeight="1" x14ac:dyDescent="0.25">
      <c r="A25" s="22" t="s">
        <v>12</v>
      </c>
      <c r="B25" s="29" t="s">
        <v>9</v>
      </c>
      <c r="C25" s="23">
        <f>C26</f>
        <v>7969.4</v>
      </c>
      <c r="D25" s="23">
        <f>D26</f>
        <v>7933.4</v>
      </c>
    </row>
    <row r="26" spans="1:5" ht="48" customHeight="1" x14ac:dyDescent="0.25">
      <c r="A26" s="21" t="s">
        <v>13</v>
      </c>
      <c r="B26" s="28" t="s">
        <v>10</v>
      </c>
      <c r="C26" s="24">
        <f>C29+C27+C28</f>
        <v>7969.4</v>
      </c>
      <c r="D26" s="24">
        <f>D29+D27+D28</f>
        <v>7933.4</v>
      </c>
    </row>
    <row r="27" spans="1:5" ht="34.799999999999997" customHeight="1" x14ac:dyDescent="0.25">
      <c r="A27" s="21" t="s">
        <v>46</v>
      </c>
      <c r="B27" s="28" t="s">
        <v>38</v>
      </c>
      <c r="C27" s="24">
        <v>3962</v>
      </c>
      <c r="D27" s="24">
        <v>3802</v>
      </c>
    </row>
    <row r="28" spans="1:5" ht="34.799999999999997" customHeight="1" x14ac:dyDescent="0.25">
      <c r="A28" s="21" t="s">
        <v>47</v>
      </c>
      <c r="B28" s="28" t="s">
        <v>26</v>
      </c>
      <c r="C28" s="24">
        <v>357</v>
      </c>
      <c r="D28" s="24">
        <v>371</v>
      </c>
    </row>
    <row r="29" spans="1:5" ht="15" x14ac:dyDescent="0.25">
      <c r="A29" s="21" t="s">
        <v>48</v>
      </c>
      <c r="B29" s="28" t="s">
        <v>15</v>
      </c>
      <c r="C29" s="25">
        <v>3650.4</v>
      </c>
      <c r="D29" s="25">
        <v>3760.4</v>
      </c>
    </row>
    <row r="30" spans="1:5" ht="15.6" x14ac:dyDescent="0.25">
      <c r="A30" s="11"/>
      <c r="B30" s="29" t="s">
        <v>11</v>
      </c>
      <c r="C30" s="23">
        <f>C10+C25</f>
        <v>10015</v>
      </c>
      <c r="D30" s="23">
        <f>D10+D25</f>
        <v>10082.5</v>
      </c>
    </row>
    <row r="31" spans="1:5" ht="15" x14ac:dyDescent="0.25">
      <c r="A31" s="10"/>
      <c r="B31" s="10"/>
      <c r="C31" s="10"/>
      <c r="D31" s="10"/>
    </row>
    <row r="32" spans="1:5" ht="15" x14ac:dyDescent="0.25">
      <c r="A32" s="10"/>
      <c r="B32" s="13"/>
      <c r="C32" s="13"/>
      <c r="D32" s="12"/>
    </row>
    <row r="33" spans="1:4" ht="15" x14ac:dyDescent="0.25">
      <c r="A33" s="10"/>
      <c r="B33" s="10"/>
      <c r="C33" s="10"/>
      <c r="D33" s="10"/>
    </row>
    <row r="34" spans="1:4" ht="15" x14ac:dyDescent="0.25">
      <c r="A34" s="10"/>
      <c r="B34" s="10"/>
      <c r="C34" s="10"/>
      <c r="D34" s="10"/>
    </row>
    <row r="35" spans="1:4" ht="15" x14ac:dyDescent="0.25">
      <c r="A35" s="10"/>
      <c r="B35" s="10"/>
      <c r="C35" s="10"/>
      <c r="D35" s="10"/>
    </row>
    <row r="36" spans="1:4" ht="15" x14ac:dyDescent="0.25">
      <c r="A36" s="10"/>
      <c r="B36" s="10"/>
      <c r="C36" s="10"/>
      <c r="D36" s="10"/>
    </row>
    <row r="37" spans="1:4" ht="15" x14ac:dyDescent="0.25">
      <c r="A37" s="3"/>
      <c r="B37" s="3"/>
      <c r="C37" s="3"/>
      <c r="D37" s="3"/>
    </row>
    <row r="38" spans="1:4" ht="15" x14ac:dyDescent="0.25">
      <c r="A38" s="3"/>
      <c r="B38" s="3"/>
      <c r="C38" s="3"/>
      <c r="D38" s="3"/>
    </row>
    <row r="39" spans="1:4" ht="15" x14ac:dyDescent="0.25">
      <c r="A39" s="3"/>
      <c r="B39" s="3"/>
      <c r="C39" s="3"/>
      <c r="D39" s="3"/>
    </row>
    <row r="40" spans="1:4" ht="15" x14ac:dyDescent="0.25">
      <c r="A40" s="3"/>
      <c r="B40" s="3"/>
      <c r="C40" s="3"/>
      <c r="D40" s="3"/>
    </row>
    <row r="41" spans="1:4" ht="15" x14ac:dyDescent="0.25">
      <c r="A41" s="3"/>
      <c r="B41" s="3"/>
      <c r="C41" s="3"/>
      <c r="D41" s="3"/>
    </row>
    <row r="42" spans="1:4" ht="15" x14ac:dyDescent="0.25">
      <c r="A42" s="3"/>
      <c r="B42" s="3"/>
      <c r="C42" s="3"/>
      <c r="D42" s="3"/>
    </row>
    <row r="43" spans="1:4" ht="15" x14ac:dyDescent="0.25">
      <c r="A43" s="3"/>
      <c r="B43" s="3"/>
      <c r="C43" s="3"/>
      <c r="D43" s="3"/>
    </row>
    <row r="44" spans="1:4" ht="15" x14ac:dyDescent="0.25">
      <c r="A44" s="3"/>
      <c r="B44" s="3"/>
      <c r="C44" s="3"/>
      <c r="D44" s="3"/>
    </row>
    <row r="45" spans="1:4" ht="15" x14ac:dyDescent="0.25">
      <c r="A45" s="3"/>
      <c r="B45" s="3"/>
      <c r="C45" s="3"/>
      <c r="D45" s="3"/>
    </row>
    <row r="46" spans="1:4" ht="15" x14ac:dyDescent="0.25">
      <c r="A46" s="3"/>
      <c r="B46" s="3"/>
      <c r="C46" s="3"/>
      <c r="D46" s="3"/>
    </row>
    <row r="47" spans="1:4" ht="15" x14ac:dyDescent="0.25">
      <c r="A47" s="3"/>
      <c r="B47" s="3"/>
      <c r="C47" s="3"/>
      <c r="D47" s="3"/>
    </row>
    <row r="48" spans="1:4" ht="15" x14ac:dyDescent="0.25">
      <c r="A48" s="3"/>
      <c r="B48" s="3"/>
      <c r="C48" s="3"/>
      <c r="D48" s="3"/>
    </row>
    <row r="49" spans="1:4" ht="15" x14ac:dyDescent="0.25">
      <c r="A49" s="3"/>
      <c r="B49" s="3"/>
      <c r="C49" s="3"/>
      <c r="D49" s="3"/>
    </row>
    <row r="50" spans="1:4" ht="15" x14ac:dyDescent="0.25">
      <c r="A50" s="3"/>
      <c r="B50" s="3"/>
      <c r="C50" s="3"/>
      <c r="D50" s="3"/>
    </row>
    <row r="51" spans="1:4" ht="15" x14ac:dyDescent="0.25">
      <c r="A51" s="3"/>
      <c r="B51" s="3"/>
      <c r="C51" s="3"/>
      <c r="D51" s="3"/>
    </row>
    <row r="52" spans="1:4" ht="15" x14ac:dyDescent="0.25">
      <c r="A52" s="3"/>
      <c r="B52" s="3"/>
      <c r="C52" s="3"/>
      <c r="D52" s="3"/>
    </row>
    <row r="53" spans="1:4" ht="15" x14ac:dyDescent="0.25">
      <c r="A53" s="3"/>
      <c r="B53" s="3"/>
      <c r="C53" s="3"/>
      <c r="D53" s="3"/>
    </row>
    <row r="54" spans="1:4" ht="15" x14ac:dyDescent="0.25">
      <c r="A54" s="3"/>
      <c r="B54" s="3"/>
      <c r="C54" s="3"/>
      <c r="D54" s="3"/>
    </row>
    <row r="55" spans="1:4" ht="15" x14ac:dyDescent="0.25">
      <c r="A55" s="3"/>
      <c r="B55" s="3"/>
      <c r="C55" s="3"/>
      <c r="D55" s="3"/>
    </row>
    <row r="56" spans="1:4" ht="15" x14ac:dyDescent="0.25">
      <c r="A56" s="3"/>
      <c r="B56" s="3"/>
      <c r="C56" s="3"/>
      <c r="D56" s="3"/>
    </row>
    <row r="57" spans="1:4" ht="15" x14ac:dyDescent="0.25">
      <c r="A57" s="3"/>
      <c r="B57" s="3"/>
      <c r="C57" s="3"/>
      <c r="D57" s="3"/>
    </row>
    <row r="58" spans="1:4" ht="15" x14ac:dyDescent="0.25">
      <c r="A58" s="3"/>
      <c r="B58" s="3"/>
      <c r="C58" s="3"/>
      <c r="D58" s="3"/>
    </row>
    <row r="59" spans="1:4" ht="15" x14ac:dyDescent="0.25">
      <c r="A59" s="3"/>
      <c r="B59" s="3"/>
      <c r="C59" s="3"/>
      <c r="D59" s="3"/>
    </row>
    <row r="60" spans="1:4" ht="15" x14ac:dyDescent="0.25">
      <c r="A60" s="3"/>
      <c r="B60" s="3"/>
      <c r="C60" s="3"/>
      <c r="D60" s="3"/>
    </row>
    <row r="61" spans="1:4" ht="15" x14ac:dyDescent="0.25">
      <c r="A61" s="3"/>
      <c r="B61" s="3"/>
      <c r="C61" s="3"/>
      <c r="D61" s="3"/>
    </row>
    <row r="62" spans="1:4" ht="15" x14ac:dyDescent="0.25">
      <c r="A62" s="3"/>
      <c r="B62" s="3"/>
      <c r="C62" s="3"/>
      <c r="D62" s="3"/>
    </row>
    <row r="63" spans="1:4" ht="15" x14ac:dyDescent="0.25">
      <c r="A63" s="3"/>
      <c r="B63" s="3"/>
      <c r="C63" s="3"/>
      <c r="D63" s="3"/>
    </row>
    <row r="64" spans="1:4" ht="15" x14ac:dyDescent="0.25">
      <c r="A64" s="3"/>
      <c r="B64" s="3"/>
      <c r="C64" s="3"/>
      <c r="D64" s="3"/>
    </row>
    <row r="65" spans="1:4" ht="15" x14ac:dyDescent="0.25">
      <c r="A65" s="3"/>
      <c r="B65" s="3"/>
      <c r="C65" s="3"/>
      <c r="D65" s="3"/>
    </row>
    <row r="66" spans="1:4" ht="15" x14ac:dyDescent="0.25">
      <c r="A66" s="3"/>
      <c r="B66" s="3"/>
      <c r="C66" s="3"/>
      <c r="D66" s="3"/>
    </row>
    <row r="67" spans="1:4" ht="15" x14ac:dyDescent="0.25">
      <c r="A67" s="3"/>
      <c r="B67" s="3"/>
      <c r="C67" s="3"/>
      <c r="D67" s="3"/>
    </row>
    <row r="68" spans="1:4" ht="15" x14ac:dyDescent="0.25">
      <c r="A68" s="3"/>
      <c r="B68" s="3"/>
      <c r="C68" s="3"/>
      <c r="D68" s="3"/>
    </row>
    <row r="69" spans="1:4" ht="15" x14ac:dyDescent="0.25">
      <c r="A69" s="3"/>
      <c r="B69" s="3"/>
      <c r="C69" s="3"/>
      <c r="D69" s="3"/>
    </row>
    <row r="70" spans="1:4" ht="15" x14ac:dyDescent="0.25">
      <c r="A70" s="3"/>
      <c r="B70" s="3"/>
      <c r="C70" s="3"/>
      <c r="D70" s="3"/>
    </row>
    <row r="71" spans="1:4" ht="15" x14ac:dyDescent="0.25">
      <c r="A71" s="3"/>
      <c r="B71" s="3"/>
      <c r="C71" s="3"/>
      <c r="D71" s="3"/>
    </row>
    <row r="72" spans="1:4" ht="15" x14ac:dyDescent="0.25">
      <c r="A72" s="3"/>
      <c r="B72" s="3"/>
      <c r="C72" s="3"/>
      <c r="D72" s="3"/>
    </row>
    <row r="73" spans="1:4" ht="15" x14ac:dyDescent="0.25">
      <c r="A73" s="3"/>
      <c r="B73" s="3"/>
      <c r="C73" s="3"/>
      <c r="D73" s="3"/>
    </row>
    <row r="74" spans="1:4" ht="15" x14ac:dyDescent="0.25">
      <c r="A74" s="3"/>
      <c r="B74" s="3"/>
      <c r="C74" s="3"/>
      <c r="D74" s="3"/>
    </row>
    <row r="75" spans="1:4" ht="15" x14ac:dyDescent="0.25">
      <c r="A75" s="3"/>
      <c r="B75" s="3"/>
      <c r="C75" s="3"/>
      <c r="D75" s="3"/>
    </row>
    <row r="76" spans="1:4" ht="15" x14ac:dyDescent="0.25">
      <c r="A76" s="3"/>
      <c r="B76" s="3"/>
      <c r="C76" s="3"/>
      <c r="D76" s="3"/>
    </row>
    <row r="77" spans="1:4" ht="15" x14ac:dyDescent="0.25">
      <c r="A77" s="3"/>
      <c r="B77" s="3"/>
      <c r="C77" s="3"/>
      <c r="D77" s="3"/>
    </row>
    <row r="78" spans="1:4" ht="15" x14ac:dyDescent="0.25">
      <c r="A78" s="3"/>
      <c r="B78" s="3"/>
      <c r="C78" s="3"/>
      <c r="D78" s="3"/>
    </row>
    <row r="79" spans="1:4" ht="15" x14ac:dyDescent="0.25">
      <c r="A79" s="3"/>
      <c r="B79" s="3"/>
      <c r="C79" s="3"/>
      <c r="D79" s="3"/>
    </row>
    <row r="80" spans="1:4" ht="15" x14ac:dyDescent="0.25">
      <c r="A80" s="3"/>
      <c r="B80" s="3"/>
      <c r="C80" s="3"/>
      <c r="D80" s="3"/>
    </row>
    <row r="81" spans="1:4" ht="15" x14ac:dyDescent="0.25">
      <c r="A81" s="3"/>
      <c r="B81" s="3"/>
      <c r="C81" s="3"/>
      <c r="D81" s="3"/>
    </row>
    <row r="82" spans="1:4" ht="15" x14ac:dyDescent="0.25">
      <c r="A82" s="3"/>
      <c r="B82" s="3"/>
      <c r="C82" s="3"/>
      <c r="D82" s="3"/>
    </row>
    <row r="83" spans="1:4" ht="15" x14ac:dyDescent="0.25">
      <c r="A83" s="3"/>
      <c r="B83" s="3"/>
      <c r="C83" s="3"/>
      <c r="D83" s="3"/>
    </row>
    <row r="84" spans="1:4" ht="15" x14ac:dyDescent="0.25">
      <c r="A84" s="3"/>
      <c r="B84" s="3"/>
      <c r="C84" s="3"/>
      <c r="D84" s="3"/>
    </row>
    <row r="85" spans="1:4" ht="15" x14ac:dyDescent="0.25">
      <c r="A85" s="3"/>
      <c r="B85" s="3"/>
      <c r="C85" s="3"/>
      <c r="D85" s="3"/>
    </row>
    <row r="86" spans="1:4" ht="15" x14ac:dyDescent="0.25">
      <c r="A86" s="3"/>
      <c r="B86" s="3"/>
      <c r="C86" s="3"/>
      <c r="D86" s="3"/>
    </row>
    <row r="87" spans="1:4" ht="15" x14ac:dyDescent="0.25">
      <c r="A87" s="3"/>
      <c r="B87" s="3"/>
      <c r="C87" s="3"/>
      <c r="D87" s="3"/>
    </row>
    <row r="88" spans="1:4" ht="15" x14ac:dyDescent="0.25">
      <c r="A88" s="3"/>
      <c r="B88" s="3"/>
      <c r="C88" s="3"/>
      <c r="D88" s="3"/>
    </row>
    <row r="89" spans="1:4" ht="15" x14ac:dyDescent="0.25">
      <c r="A89" s="3"/>
      <c r="B89" s="3"/>
      <c r="C89" s="3"/>
      <c r="D89" s="3"/>
    </row>
    <row r="90" spans="1:4" ht="15" x14ac:dyDescent="0.25">
      <c r="A90" s="3"/>
      <c r="B90" s="3"/>
      <c r="C90" s="3"/>
      <c r="D90" s="3"/>
    </row>
    <row r="91" spans="1:4" ht="15" x14ac:dyDescent="0.25">
      <c r="A91" s="3"/>
      <c r="B91" s="3"/>
      <c r="C91" s="3"/>
      <c r="D91" s="3"/>
    </row>
    <row r="92" spans="1:4" ht="15" x14ac:dyDescent="0.25">
      <c r="A92" s="3"/>
      <c r="B92" s="3"/>
      <c r="C92" s="3"/>
      <c r="D92" s="3"/>
    </row>
    <row r="93" spans="1:4" ht="15" x14ac:dyDescent="0.25">
      <c r="A93" s="3"/>
      <c r="B93" s="3"/>
      <c r="C93" s="3"/>
      <c r="D93" s="3"/>
    </row>
    <row r="94" spans="1:4" ht="15" x14ac:dyDescent="0.25">
      <c r="A94" s="3"/>
      <c r="B94" s="3"/>
      <c r="C94" s="3"/>
      <c r="D94" s="3"/>
    </row>
    <row r="95" spans="1:4" ht="15" x14ac:dyDescent="0.25">
      <c r="A95" s="3"/>
      <c r="B95" s="3"/>
      <c r="C95" s="3"/>
      <c r="D95" s="3"/>
    </row>
    <row r="96" spans="1:4" ht="15" x14ac:dyDescent="0.25">
      <c r="A96" s="3"/>
      <c r="B96" s="3"/>
      <c r="C96" s="3"/>
      <c r="D96" s="3"/>
    </row>
    <row r="97" spans="1:4" ht="15" x14ac:dyDescent="0.25">
      <c r="A97" s="3"/>
      <c r="B97" s="3"/>
      <c r="C97" s="3"/>
      <c r="D97" s="3"/>
    </row>
    <row r="98" spans="1:4" ht="15" x14ac:dyDescent="0.25">
      <c r="A98" s="3"/>
      <c r="B98" s="3"/>
      <c r="C98" s="3"/>
      <c r="D98" s="3"/>
    </row>
    <row r="99" spans="1:4" ht="15" x14ac:dyDescent="0.25">
      <c r="A99" s="3"/>
      <c r="B99" s="3"/>
      <c r="C99" s="3"/>
      <c r="D99" s="3"/>
    </row>
    <row r="100" spans="1:4" ht="15" x14ac:dyDescent="0.25">
      <c r="A100" s="3"/>
      <c r="B100" s="3"/>
      <c r="C100" s="3"/>
      <c r="D100" s="3"/>
    </row>
    <row r="101" spans="1:4" ht="15" x14ac:dyDescent="0.25">
      <c r="A101" s="3"/>
      <c r="B101" s="3"/>
      <c r="C101" s="3"/>
      <c r="D101" s="3"/>
    </row>
    <row r="102" spans="1:4" ht="15" x14ac:dyDescent="0.25">
      <c r="A102" s="3"/>
      <c r="B102" s="3"/>
      <c r="C102" s="3"/>
      <c r="D102" s="3"/>
    </row>
    <row r="103" spans="1:4" ht="15" x14ac:dyDescent="0.25">
      <c r="A103" s="3"/>
      <c r="B103" s="3"/>
      <c r="C103" s="3"/>
      <c r="D103" s="3"/>
    </row>
    <row r="104" spans="1:4" ht="15" x14ac:dyDescent="0.25">
      <c r="A104" s="3"/>
      <c r="B104" s="3"/>
      <c r="C104" s="3"/>
      <c r="D104" s="3"/>
    </row>
    <row r="105" spans="1:4" ht="15" x14ac:dyDescent="0.25">
      <c r="A105" s="3"/>
      <c r="B105" s="3"/>
      <c r="C105" s="3"/>
      <c r="D105" s="3"/>
    </row>
    <row r="106" spans="1:4" ht="15" x14ac:dyDescent="0.25">
      <c r="A106" s="3"/>
      <c r="B106" s="3"/>
      <c r="C106" s="3"/>
      <c r="D106" s="3"/>
    </row>
    <row r="107" spans="1:4" ht="15" x14ac:dyDescent="0.25">
      <c r="A107" s="3"/>
      <c r="B107" s="3"/>
      <c r="C107" s="3"/>
      <c r="D107" s="3"/>
    </row>
    <row r="108" spans="1:4" ht="15" x14ac:dyDescent="0.25">
      <c r="A108" s="3"/>
      <c r="B108" s="3"/>
      <c r="C108" s="3"/>
      <c r="D108" s="3"/>
    </row>
    <row r="109" spans="1:4" ht="15" x14ac:dyDescent="0.25">
      <c r="A109" s="3"/>
      <c r="B109" s="3"/>
      <c r="C109" s="3"/>
      <c r="D109" s="3"/>
    </row>
    <row r="110" spans="1:4" ht="15" x14ac:dyDescent="0.25">
      <c r="A110" s="3"/>
      <c r="B110" s="3"/>
      <c r="C110" s="3"/>
      <c r="D110" s="3"/>
    </row>
    <row r="111" spans="1:4" ht="15" x14ac:dyDescent="0.25">
      <c r="A111" s="3"/>
      <c r="B111" s="3"/>
      <c r="C111" s="3"/>
      <c r="D111" s="3"/>
    </row>
    <row r="112" spans="1:4" ht="15" x14ac:dyDescent="0.25">
      <c r="A112" s="3"/>
      <c r="B112" s="3"/>
      <c r="C112" s="3"/>
      <c r="D112" s="3"/>
    </row>
    <row r="113" spans="1:4" ht="15" x14ac:dyDescent="0.25">
      <c r="A113" s="3"/>
      <c r="B113" s="3"/>
      <c r="C113" s="3"/>
      <c r="D113" s="3"/>
    </row>
    <row r="114" spans="1:4" ht="15" x14ac:dyDescent="0.25">
      <c r="A114" s="3"/>
      <c r="B114" s="3"/>
      <c r="C114" s="3"/>
      <c r="D114" s="3"/>
    </row>
    <row r="115" spans="1:4" ht="15" x14ac:dyDescent="0.25">
      <c r="A115" s="3"/>
      <c r="B115" s="3"/>
      <c r="C115" s="3"/>
      <c r="D115" s="3"/>
    </row>
    <row r="116" spans="1:4" ht="15" x14ac:dyDescent="0.25">
      <c r="A116" s="3"/>
      <c r="B116" s="3"/>
      <c r="C116" s="3"/>
      <c r="D116" s="3"/>
    </row>
    <row r="117" spans="1:4" ht="15" x14ac:dyDescent="0.25">
      <c r="A117" s="3"/>
      <c r="B117" s="3"/>
      <c r="C117" s="3"/>
      <c r="D117" s="3"/>
    </row>
    <row r="118" spans="1:4" ht="15" x14ac:dyDescent="0.25">
      <c r="A118" s="3"/>
      <c r="B118" s="3"/>
      <c r="C118" s="3"/>
      <c r="D118" s="3"/>
    </row>
    <row r="119" spans="1:4" ht="15" x14ac:dyDescent="0.25">
      <c r="A119" s="3"/>
      <c r="B119" s="3"/>
      <c r="C119" s="3"/>
      <c r="D119" s="3"/>
    </row>
    <row r="120" spans="1:4" ht="15" x14ac:dyDescent="0.25">
      <c r="A120" s="3"/>
      <c r="B120" s="3"/>
      <c r="C120" s="3"/>
      <c r="D120" s="3"/>
    </row>
    <row r="121" spans="1:4" ht="15" x14ac:dyDescent="0.25">
      <c r="A121" s="3"/>
      <c r="B121" s="3"/>
      <c r="C121" s="3"/>
      <c r="D121" s="3"/>
    </row>
    <row r="122" spans="1:4" ht="15" x14ac:dyDescent="0.25">
      <c r="A122" s="3"/>
      <c r="B122" s="3"/>
      <c r="C122" s="3"/>
      <c r="D122" s="3"/>
    </row>
    <row r="123" spans="1:4" ht="15" x14ac:dyDescent="0.25">
      <c r="A123" s="3"/>
      <c r="B123" s="3"/>
      <c r="C123" s="3"/>
      <c r="D123" s="3"/>
    </row>
    <row r="124" spans="1:4" ht="15" x14ac:dyDescent="0.25">
      <c r="A124" s="3"/>
      <c r="B124" s="3"/>
      <c r="C124" s="3"/>
      <c r="D124" s="3"/>
    </row>
    <row r="125" spans="1:4" ht="15" x14ac:dyDescent="0.25">
      <c r="A125" s="3"/>
      <c r="B125" s="3"/>
      <c r="C125" s="3"/>
      <c r="D125" s="3"/>
    </row>
    <row r="126" spans="1:4" ht="15" x14ac:dyDescent="0.25">
      <c r="A126" s="3"/>
      <c r="B126" s="3"/>
      <c r="C126" s="3"/>
      <c r="D126" s="3"/>
    </row>
    <row r="127" spans="1:4" ht="15" x14ac:dyDescent="0.25">
      <c r="A127" s="3"/>
      <c r="B127" s="3"/>
      <c r="C127" s="3"/>
      <c r="D127" s="3"/>
    </row>
    <row r="128" spans="1:4" ht="15" x14ac:dyDescent="0.25">
      <c r="A128" s="3"/>
      <c r="B128" s="3"/>
      <c r="C128" s="3"/>
      <c r="D128" s="3"/>
    </row>
    <row r="129" spans="1:4" ht="15" x14ac:dyDescent="0.25">
      <c r="A129" s="3"/>
      <c r="B129" s="3"/>
      <c r="C129" s="3"/>
      <c r="D129" s="3"/>
    </row>
    <row r="130" spans="1:4" ht="15" x14ac:dyDescent="0.25">
      <c r="A130" s="3"/>
      <c r="B130" s="3"/>
      <c r="C130" s="3"/>
      <c r="D130" s="3"/>
    </row>
    <row r="131" spans="1:4" ht="15" x14ac:dyDescent="0.25">
      <c r="A131" s="3"/>
      <c r="B131" s="3"/>
      <c r="C131" s="3"/>
      <c r="D131" s="3"/>
    </row>
    <row r="132" spans="1:4" ht="15" x14ac:dyDescent="0.25">
      <c r="A132" s="3"/>
      <c r="B132" s="3"/>
      <c r="C132" s="3"/>
      <c r="D132" s="3"/>
    </row>
    <row r="133" spans="1:4" ht="15" x14ac:dyDescent="0.25">
      <c r="A133" s="3"/>
      <c r="B133" s="3"/>
      <c r="C133" s="3"/>
      <c r="D133" s="3"/>
    </row>
    <row r="134" spans="1:4" ht="15" x14ac:dyDescent="0.25">
      <c r="A134" s="3"/>
      <c r="B134" s="3"/>
      <c r="C134" s="3"/>
      <c r="D134" s="3"/>
    </row>
    <row r="135" spans="1:4" ht="15" x14ac:dyDescent="0.25">
      <c r="A135" s="3"/>
      <c r="B135" s="3"/>
      <c r="C135" s="3"/>
      <c r="D135" s="3"/>
    </row>
    <row r="136" spans="1:4" ht="15" x14ac:dyDescent="0.25">
      <c r="A136" s="3"/>
      <c r="B136" s="3"/>
      <c r="C136" s="3"/>
      <c r="D136" s="3"/>
    </row>
    <row r="137" spans="1:4" ht="15" x14ac:dyDescent="0.25">
      <c r="A137" s="3"/>
      <c r="B137" s="3"/>
      <c r="C137" s="3"/>
      <c r="D137" s="3"/>
    </row>
    <row r="138" spans="1:4" ht="15" x14ac:dyDescent="0.25">
      <c r="A138" s="3"/>
      <c r="B138" s="3"/>
      <c r="C138" s="3"/>
      <c r="D138" s="3"/>
    </row>
    <row r="139" spans="1:4" ht="15" x14ac:dyDescent="0.25">
      <c r="A139" s="3"/>
      <c r="B139" s="3"/>
      <c r="C139" s="3"/>
      <c r="D139" s="3"/>
    </row>
    <row r="140" spans="1:4" ht="15" x14ac:dyDescent="0.25">
      <c r="A140" s="3"/>
      <c r="B140" s="3"/>
      <c r="C140" s="3"/>
      <c r="D140" s="3"/>
    </row>
    <row r="141" spans="1:4" ht="15" x14ac:dyDescent="0.25">
      <c r="A141" s="3"/>
      <c r="B141" s="3"/>
      <c r="C141" s="3"/>
      <c r="D141" s="3"/>
    </row>
    <row r="142" spans="1:4" ht="15" x14ac:dyDescent="0.25">
      <c r="A142" s="3"/>
      <c r="B142" s="3"/>
      <c r="C142" s="3"/>
      <c r="D142" s="3"/>
    </row>
    <row r="143" spans="1:4" ht="15" x14ac:dyDescent="0.25">
      <c r="A143" s="3"/>
      <c r="B143" s="3"/>
      <c r="C143" s="3"/>
      <c r="D143" s="3"/>
    </row>
    <row r="144" spans="1:4" ht="15" x14ac:dyDescent="0.25">
      <c r="A144" s="3"/>
      <c r="B144" s="3"/>
      <c r="C144" s="3"/>
      <c r="D144" s="3"/>
    </row>
    <row r="145" spans="1:4" ht="15" x14ac:dyDescent="0.25">
      <c r="A145" s="3"/>
      <c r="B145" s="3"/>
      <c r="C145" s="3"/>
      <c r="D145" s="3"/>
    </row>
    <row r="146" spans="1:4" ht="15" x14ac:dyDescent="0.25">
      <c r="A146" s="3"/>
      <c r="B146" s="3"/>
      <c r="C146" s="3"/>
      <c r="D146" s="3"/>
    </row>
    <row r="147" spans="1:4" ht="15" x14ac:dyDescent="0.25">
      <c r="A147" s="3"/>
      <c r="B147" s="3"/>
      <c r="C147" s="3"/>
      <c r="D147" s="3"/>
    </row>
    <row r="148" spans="1:4" ht="15" x14ac:dyDescent="0.25">
      <c r="A148" s="3"/>
      <c r="B148" s="3"/>
      <c r="C148" s="3"/>
      <c r="D148" s="3"/>
    </row>
    <row r="149" spans="1:4" ht="15" x14ac:dyDescent="0.25">
      <c r="A149" s="3"/>
      <c r="B149" s="3"/>
      <c r="C149" s="3"/>
      <c r="D149" s="3"/>
    </row>
    <row r="150" spans="1:4" ht="15" x14ac:dyDescent="0.25">
      <c r="A150" s="3"/>
      <c r="B150" s="3"/>
      <c r="C150" s="3"/>
      <c r="D150" s="3"/>
    </row>
    <row r="151" spans="1:4" ht="15" x14ac:dyDescent="0.25">
      <c r="A151" s="3"/>
      <c r="B151" s="3"/>
      <c r="C151" s="3"/>
      <c r="D151" s="3"/>
    </row>
    <row r="152" spans="1:4" ht="15" x14ac:dyDescent="0.25">
      <c r="A152" s="3"/>
      <c r="B152" s="3"/>
      <c r="C152" s="3"/>
      <c r="D152" s="3"/>
    </row>
    <row r="153" spans="1:4" ht="15" x14ac:dyDescent="0.25">
      <c r="A153" s="3"/>
      <c r="B153" s="3"/>
      <c r="C153" s="3"/>
      <c r="D153" s="3"/>
    </row>
    <row r="154" spans="1:4" ht="15" x14ac:dyDescent="0.25">
      <c r="A154" s="3"/>
      <c r="B154" s="3"/>
      <c r="C154" s="3"/>
      <c r="D154" s="3"/>
    </row>
  </sheetData>
  <customSheetViews>
    <customSheetView guid="{41D20147-E70C-44C0-97ED-778DFA345EA6}" scale="75" showPageBreaks="1" fitToPage="1" printArea="1" showRuler="0">
      <pane xSplit="2" ySplit="7" topLeftCell="C8" activePane="bottomRight" state="frozen"/>
      <selection pane="bottomRight" activeCell="C8" sqref="C8"/>
      <pageMargins left="0.36" right="0.31" top="0.5" bottom="0.56000000000000005" header="0.3" footer="0.34"/>
      <pageSetup paperSize="9" scale="72" fitToHeight="24" orientation="portrait" r:id="rId1"/>
      <headerFooter alignWithMargins="0"/>
    </customSheetView>
    <customSheetView guid="{F8B1E52F-B7E3-4703-943A-E0889DBC1E17}" scale="75" showPageBreaks="1" fitToPage="1" showRuler="0">
      <pane xSplit="2" ySplit="7" topLeftCell="C8" activePane="bottomRight" state="frozen"/>
      <selection pane="bottomRight" activeCell="G17" sqref="G17"/>
      <pageMargins left="0.36" right="0.31" top="0.5" bottom="0.56000000000000005" header="0.3" footer="0.34"/>
      <pageSetup paperSize="9" scale="72" fitToHeight="24" orientation="portrait" r:id="rId2"/>
      <headerFooter alignWithMargins="0"/>
    </customSheetView>
    <customSheetView guid="{0F6335BE-CF6B-4598-AFF4-46E2901E09FD}" scale="75" showPageBreaks="1" fitToPage="1" showRuler="0">
      <pane xSplit="2" ySplit="7" topLeftCell="C8" activePane="bottomRight" state="frozen"/>
      <selection pane="bottomRight" activeCell="G17" sqref="G17"/>
      <pageMargins left="0.36" right="0.31" top="0.5" bottom="0.56000000000000005" header="0.3" footer="0.34"/>
      <pageSetup paperSize="9" scale="77" fitToHeight="24" orientation="portrait" r:id="rId3"/>
      <headerFooter alignWithMargins="0"/>
    </customSheetView>
    <customSheetView guid="{F1195079-B39E-43A3-8996-B837065E8C39}" scale="75" fitToPage="1" showRuler="0">
      <pane xSplit="2" ySplit="7" topLeftCell="C8" activePane="bottomRight" state="frozen"/>
      <selection pane="bottomRight" activeCell="G17" sqref="G17"/>
      <pageMargins left="0.36" right="0.31" top="0.5" bottom="0.56000000000000005" header="0.3" footer="0.34"/>
      <pageSetup paperSize="9" scale="77" fitToHeight="24" orientation="portrait" r:id="rId4"/>
      <headerFooter alignWithMargins="0"/>
    </customSheetView>
    <customSheetView guid="{37592342-630B-4CB7-BA13-8C7D842DE31B}" scale="75" showPageBreaks="1" fitToPage="1" printArea="1" showRuler="0">
      <pane xSplit="2" ySplit="7" topLeftCell="C41" activePane="bottomRight" state="frozen"/>
      <selection pane="bottomRight" activeCell="G17" sqref="G17"/>
      <pageMargins left="0.36" right="0.31" top="0.5" bottom="0.56000000000000005" header="0.3" footer="0.34"/>
      <pageSetup paperSize="9" scale="77" fitToHeight="24" orientation="portrait" r:id="rId5"/>
      <headerFooter alignWithMargins="0"/>
    </customSheetView>
    <customSheetView guid="{55341C2E-2A8A-48D1-8B13-BD6838CEA141}" scale="75" showPageBreaks="1" showRuler="0">
      <pane xSplit="2" ySplit="7" topLeftCell="C8" activePane="bottomRight" state="frozen"/>
      <selection pane="bottomRight" activeCell="D3" sqref="D3"/>
      <pageMargins left="0.78740157480314965" right="0.78740157480314965" top="0.51181102362204722" bottom="0.55118110236220474" header="0.31496062992125984" footer="0.35433070866141736"/>
      <pageSetup paperSize="9" scale="80" fitToHeight="24" orientation="landscape" r:id="rId6"/>
      <headerFooter alignWithMargins="0">
        <oddFooter>Страница &amp;P</oddFooter>
      </headerFooter>
    </customSheetView>
  </customSheetViews>
  <mergeCells count="6">
    <mergeCell ref="A6:D6"/>
    <mergeCell ref="A8:A9"/>
    <mergeCell ref="B8:B9"/>
    <mergeCell ref="C8:D8"/>
    <mergeCell ref="A4:D4"/>
    <mergeCell ref="A5:D5"/>
  </mergeCells>
  <phoneticPr fontId="0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74" orientation="portrait" r:id="rId7"/>
  <headerFooter alignWithMargins="0">
    <oddFooter>&amp;R&amp;P</oddFooter>
  </headerFooter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2019 2020</vt:lpstr>
      <vt:lpstr>'2019 2020'!Заголовки_для_печати</vt:lpstr>
      <vt:lpstr>'2019 2020'!Область_печати</vt:lpstr>
    </vt:vector>
  </TitlesOfParts>
  <Company>ДФ Тюменской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АСФР</dc:creator>
  <cp:lastModifiedBy>Аня</cp:lastModifiedBy>
  <cp:lastPrinted>2017-11-02T09:17:10Z</cp:lastPrinted>
  <dcterms:created xsi:type="dcterms:W3CDTF">2004-09-08T05:46:11Z</dcterms:created>
  <dcterms:modified xsi:type="dcterms:W3CDTF">2018-10-26T06:00:16Z</dcterms:modified>
</cp:coreProperties>
</file>